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4296CA7-2580-41A0-BAA0-709383404AC7}" xr6:coauthVersionLast="47" xr6:coauthVersionMax="47" xr10:uidLastSave="{00000000-0000-0000-0000-000000000000}"/>
  <bookViews>
    <workbookView xWindow="-108" yWindow="-108" windowWidth="19416" windowHeight="10416" tabRatio="790" activeTab="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15" i="6" l="1"/>
  <c r="O81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<sst xmlns="http://schemas.openxmlformats.org/spreadsheetml/2006/main" count="1023" uniqueCount="262">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</sst>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15" totalsRowCount="1" headerRowDxfId="47" dataDxfId="46" totalsRowDxfId="45">
  <autoFilter ref="A1:O814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35"/>
  <sheetViews>
    <sheetView rightToLeft="1" topLeftCell="D1" zoomScale="59" zoomScaleNormal="59" workbookViewId="0">
      <pane ySplit="1" topLeftCell="A731" activePane="bottomLeft" state="frozen"/>
      <selection pane="bottomLeft" activeCell="AC735" sqref="AC735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  <row r="722" spans="4:29" ht="47.4" customHeight="1">
      <c r="D722" s="25" t="s">
        <v>248</v>
      </c>
      <c r="E722" s="1">
        <v>51</v>
      </c>
      <c r="F722" s="1">
        <v>224</v>
      </c>
      <c r="G722" s="1">
        <v>114</v>
      </c>
      <c r="H722" s="1">
        <v>370</v>
      </c>
      <c r="I722" s="1">
        <v>159</v>
      </c>
      <c r="J722" s="1">
        <v>243</v>
      </c>
      <c r="K722" s="1">
        <v>125</v>
      </c>
      <c r="L722" s="1">
        <v>69</v>
      </c>
      <c r="M722" s="1">
        <v>226</v>
      </c>
      <c r="N722" s="2">
        <v>100</v>
      </c>
      <c r="O722" s="1">
        <v>176</v>
      </c>
      <c r="P722" s="1">
        <v>53</v>
      </c>
      <c r="Q722" s="1">
        <v>535</v>
      </c>
      <c r="R722" s="1">
        <v>44</v>
      </c>
      <c r="S722" s="1">
        <v>91</v>
      </c>
      <c r="T722" s="1">
        <v>81</v>
      </c>
      <c r="U722" s="1">
        <v>58</v>
      </c>
      <c r="V722" s="1">
        <v>62</v>
      </c>
      <c r="W722" s="1">
        <v>76</v>
      </c>
      <c r="X722" s="1">
        <v>64</v>
      </c>
      <c r="Y722" s="1">
        <v>20</v>
      </c>
      <c r="Z722" s="3">
        <v>48</v>
      </c>
      <c r="AA722" s="3">
        <v>23</v>
      </c>
      <c r="AB722" s="3">
        <v>54</v>
      </c>
      <c r="AC722" s="3">
        <v>23</v>
      </c>
    </row>
    <row r="723" spans="4:29" ht="47.4" customHeight="1">
      <c r="D723" s="25" t="s">
        <v>249</v>
      </c>
      <c r="E723" s="1">
        <v>55</v>
      </c>
      <c r="F723" s="1">
        <v>361</v>
      </c>
      <c r="G723" s="1">
        <v>157</v>
      </c>
      <c r="H723" s="1">
        <v>378</v>
      </c>
      <c r="I723" s="1">
        <v>168</v>
      </c>
      <c r="J723" s="1">
        <v>281</v>
      </c>
      <c r="K723" s="1">
        <v>169</v>
      </c>
      <c r="L723" s="1">
        <v>98</v>
      </c>
      <c r="M723" s="1">
        <v>336</v>
      </c>
      <c r="N723" s="2">
        <v>182</v>
      </c>
      <c r="O723" s="1">
        <v>170</v>
      </c>
      <c r="P723" s="1">
        <v>141</v>
      </c>
      <c r="Q723" s="1">
        <v>625</v>
      </c>
      <c r="R723" s="1">
        <v>72</v>
      </c>
      <c r="S723" s="1">
        <v>101</v>
      </c>
      <c r="T723" s="1">
        <v>93</v>
      </c>
      <c r="U723" s="1">
        <v>53</v>
      </c>
      <c r="V723" s="1">
        <v>55</v>
      </c>
      <c r="W723" s="1">
        <v>99</v>
      </c>
      <c r="X723" s="1">
        <v>69</v>
      </c>
      <c r="Y723" s="1">
        <v>63</v>
      </c>
      <c r="Z723" s="3">
        <v>96</v>
      </c>
      <c r="AA723" s="3">
        <v>30</v>
      </c>
      <c r="AB723" s="3">
        <v>50</v>
      </c>
      <c r="AC723" s="3">
        <v>27</v>
      </c>
    </row>
    <row r="724" spans="4:29" ht="47.4" customHeight="1">
      <c r="D724" s="25" t="s">
        <v>250</v>
      </c>
      <c r="E724" s="1">
        <v>80</v>
      </c>
      <c r="F724" s="1">
        <v>402</v>
      </c>
      <c r="G724" s="1">
        <v>108</v>
      </c>
      <c r="H724" s="1">
        <v>392</v>
      </c>
      <c r="I724" s="1">
        <v>207</v>
      </c>
      <c r="J724" s="1">
        <v>336</v>
      </c>
      <c r="K724" s="1">
        <v>127</v>
      </c>
      <c r="L724" s="1">
        <v>148</v>
      </c>
      <c r="M724" s="1">
        <v>314</v>
      </c>
      <c r="N724" s="2">
        <v>169</v>
      </c>
      <c r="O724" s="1">
        <v>195</v>
      </c>
      <c r="P724" s="1">
        <v>90</v>
      </c>
      <c r="Q724" s="1">
        <v>867</v>
      </c>
      <c r="R724" s="1">
        <v>53</v>
      </c>
      <c r="S724" s="1">
        <v>135</v>
      </c>
      <c r="T724" s="1">
        <v>123</v>
      </c>
      <c r="U724" s="1">
        <v>39</v>
      </c>
      <c r="V724" s="1">
        <v>41</v>
      </c>
      <c r="W724" s="1">
        <v>96</v>
      </c>
      <c r="X724" s="1">
        <v>76</v>
      </c>
      <c r="Y724" s="1">
        <v>64</v>
      </c>
      <c r="Z724" s="3">
        <v>67</v>
      </c>
      <c r="AA724" s="3">
        <v>29</v>
      </c>
      <c r="AB724" s="3">
        <v>47</v>
      </c>
      <c r="AC724" s="3">
        <v>36</v>
      </c>
    </row>
    <row r="725" spans="4:29" ht="47.4" customHeight="1">
      <c r="D725" s="25" t="s">
        <v>251</v>
      </c>
      <c r="E725" s="1">
        <v>101</v>
      </c>
      <c r="F725" s="1">
        <v>400</v>
      </c>
      <c r="G725" s="1">
        <v>95</v>
      </c>
      <c r="H725" s="1">
        <v>435</v>
      </c>
      <c r="I725" s="1">
        <v>226</v>
      </c>
      <c r="J725" s="1">
        <v>411</v>
      </c>
      <c r="K725" s="1">
        <v>117</v>
      </c>
      <c r="L725" s="1">
        <v>117</v>
      </c>
      <c r="M725" s="1">
        <v>288</v>
      </c>
      <c r="N725" s="2">
        <v>130</v>
      </c>
      <c r="O725" s="1">
        <v>175</v>
      </c>
      <c r="P725" s="1">
        <v>81</v>
      </c>
      <c r="Q725" s="1">
        <v>656</v>
      </c>
      <c r="R725" s="1">
        <v>45</v>
      </c>
      <c r="S725" s="1">
        <v>132</v>
      </c>
      <c r="T725" s="1">
        <v>117</v>
      </c>
      <c r="U725" s="1">
        <v>50</v>
      </c>
      <c r="V725" s="1">
        <v>47</v>
      </c>
      <c r="W725" s="1">
        <v>180</v>
      </c>
      <c r="X725" s="1">
        <v>77</v>
      </c>
      <c r="Y725" s="1">
        <v>69</v>
      </c>
      <c r="Z725" s="3">
        <v>76</v>
      </c>
      <c r="AA725" s="3">
        <v>25</v>
      </c>
      <c r="AB725" s="3">
        <v>50</v>
      </c>
      <c r="AC725" s="3">
        <v>30</v>
      </c>
    </row>
    <row r="726" spans="4:29" ht="47.4" customHeight="1">
      <c r="D726" s="25" t="s">
        <v>252</v>
      </c>
      <c r="E726" s="1">
        <v>72</v>
      </c>
      <c r="F726" s="1">
        <v>327</v>
      </c>
      <c r="G726" s="1">
        <v>73</v>
      </c>
      <c r="H726" s="1">
        <v>353</v>
      </c>
      <c r="I726" s="1">
        <v>179</v>
      </c>
      <c r="J726" s="1">
        <v>374</v>
      </c>
      <c r="K726" s="1">
        <v>133</v>
      </c>
      <c r="L726" s="1">
        <v>99</v>
      </c>
      <c r="M726" s="1">
        <v>368</v>
      </c>
      <c r="N726" s="2">
        <v>143</v>
      </c>
      <c r="O726" s="1">
        <v>131</v>
      </c>
      <c r="P726" s="1">
        <v>191</v>
      </c>
      <c r="Q726" s="1">
        <v>528</v>
      </c>
      <c r="R726" s="1">
        <v>42</v>
      </c>
      <c r="S726" s="1">
        <v>107</v>
      </c>
      <c r="T726" s="1">
        <v>72</v>
      </c>
      <c r="U726" s="1">
        <v>28</v>
      </c>
      <c r="V726" s="1">
        <v>32</v>
      </c>
      <c r="W726" s="1">
        <v>125</v>
      </c>
      <c r="X726" s="1">
        <v>66</v>
      </c>
      <c r="Y726" s="1">
        <v>46</v>
      </c>
      <c r="Z726" s="3">
        <v>36</v>
      </c>
      <c r="AA726" s="3">
        <v>27</v>
      </c>
      <c r="AB726" s="3">
        <v>36</v>
      </c>
      <c r="AC726" s="3">
        <v>40</v>
      </c>
    </row>
    <row r="727" spans="4:29" ht="47.4" customHeight="1">
      <c r="D727" s="25" t="s">
        <v>253</v>
      </c>
      <c r="E727" s="1">
        <v>43</v>
      </c>
      <c r="F727" s="1">
        <v>435</v>
      </c>
      <c r="G727" s="1">
        <v>64</v>
      </c>
      <c r="H727" s="1">
        <v>298</v>
      </c>
      <c r="I727" s="1">
        <v>170</v>
      </c>
      <c r="J727" s="1">
        <v>332</v>
      </c>
      <c r="K727" s="1">
        <v>118</v>
      </c>
      <c r="L727" s="1">
        <v>111</v>
      </c>
      <c r="M727" s="1">
        <v>245</v>
      </c>
      <c r="N727" s="2">
        <v>254</v>
      </c>
      <c r="O727" s="1">
        <v>176</v>
      </c>
      <c r="P727" s="1">
        <v>75</v>
      </c>
      <c r="Q727" s="1">
        <v>413</v>
      </c>
      <c r="R727" s="1">
        <v>23</v>
      </c>
      <c r="S727" s="1">
        <v>79</v>
      </c>
      <c r="T727" s="1">
        <v>85</v>
      </c>
      <c r="U727" s="1">
        <v>36</v>
      </c>
      <c r="V727" s="1">
        <v>34</v>
      </c>
      <c r="W727" s="1">
        <v>93</v>
      </c>
      <c r="X727" s="1">
        <v>62</v>
      </c>
      <c r="Y727" s="1">
        <v>45</v>
      </c>
      <c r="Z727" s="3">
        <v>45</v>
      </c>
      <c r="AA727" s="3">
        <v>32</v>
      </c>
      <c r="AB727" s="3">
        <v>33</v>
      </c>
      <c r="AC727" s="3">
        <v>127</v>
      </c>
    </row>
    <row r="728" spans="4:29" ht="47.4" customHeight="1">
      <c r="D728" s="25" t="s">
        <v>254</v>
      </c>
      <c r="E728" s="1">
        <v>41</v>
      </c>
      <c r="F728" s="1">
        <v>394</v>
      </c>
      <c r="G728" s="1">
        <v>88</v>
      </c>
      <c r="H728" s="1">
        <v>285</v>
      </c>
      <c r="I728" s="1">
        <v>162</v>
      </c>
      <c r="J728" s="1">
        <v>308</v>
      </c>
      <c r="K728" s="1">
        <v>108</v>
      </c>
      <c r="L728" s="1">
        <v>77</v>
      </c>
      <c r="M728" s="1">
        <v>326</v>
      </c>
      <c r="N728" s="2">
        <v>171</v>
      </c>
      <c r="O728" s="1">
        <v>201</v>
      </c>
      <c r="P728" s="1">
        <v>90</v>
      </c>
      <c r="Q728" s="1">
        <v>693</v>
      </c>
      <c r="R728" s="1">
        <v>30</v>
      </c>
      <c r="S728" s="1">
        <v>50</v>
      </c>
      <c r="T728" s="1">
        <v>53</v>
      </c>
      <c r="U728" s="1">
        <v>38</v>
      </c>
      <c r="V728" s="1">
        <v>62</v>
      </c>
      <c r="W728" s="1">
        <v>87</v>
      </c>
      <c r="X728" s="1">
        <v>69</v>
      </c>
      <c r="Y728" s="1">
        <v>34</v>
      </c>
      <c r="Z728" s="3">
        <v>77</v>
      </c>
      <c r="AA728" s="3">
        <v>19</v>
      </c>
      <c r="AB728" s="3">
        <v>30</v>
      </c>
      <c r="AC728" s="3">
        <v>47</v>
      </c>
    </row>
    <row r="729" spans="4:29" ht="47.4" customHeight="1">
      <c r="D729" s="25" t="s">
        <v>255</v>
      </c>
      <c r="E729" s="1">
        <v>40</v>
      </c>
      <c r="F729" s="1">
        <v>297</v>
      </c>
      <c r="G729" s="1">
        <v>64</v>
      </c>
      <c r="H729" s="1">
        <v>321</v>
      </c>
      <c r="I729" s="1">
        <v>114</v>
      </c>
      <c r="J729" s="1">
        <v>276</v>
      </c>
      <c r="K729" s="1">
        <v>168</v>
      </c>
      <c r="L729" s="1">
        <v>91</v>
      </c>
      <c r="M729" s="1">
        <v>317</v>
      </c>
      <c r="N729" s="2">
        <v>158</v>
      </c>
      <c r="O729" s="1">
        <v>111</v>
      </c>
      <c r="P729" s="1">
        <v>103</v>
      </c>
      <c r="Q729" s="1">
        <v>546</v>
      </c>
      <c r="R729" s="1">
        <v>25</v>
      </c>
      <c r="S729" s="1">
        <v>89</v>
      </c>
      <c r="T729" s="1">
        <v>94</v>
      </c>
      <c r="U729" s="1">
        <v>33</v>
      </c>
      <c r="V729" s="1">
        <v>40</v>
      </c>
      <c r="W729" s="1">
        <v>63</v>
      </c>
      <c r="X729" s="1">
        <v>83</v>
      </c>
      <c r="Y729" s="1">
        <v>43</v>
      </c>
      <c r="Z729" s="3">
        <v>51</v>
      </c>
      <c r="AA729" s="3">
        <v>16</v>
      </c>
      <c r="AB729" s="3">
        <v>117</v>
      </c>
      <c r="AC729" s="3">
        <v>51</v>
      </c>
    </row>
    <row r="730" spans="4:29" ht="47.4" customHeight="1">
      <c r="D730" s="25" t="s">
        <v>256</v>
      </c>
      <c r="E730" s="1">
        <v>34</v>
      </c>
      <c r="F730" s="1">
        <v>264</v>
      </c>
      <c r="G730" s="1">
        <v>62</v>
      </c>
      <c r="H730" s="1">
        <v>246</v>
      </c>
      <c r="I730" s="1">
        <v>133</v>
      </c>
      <c r="J730" s="1">
        <v>272</v>
      </c>
      <c r="K730" s="1">
        <v>146</v>
      </c>
      <c r="L730" s="1">
        <v>92</v>
      </c>
      <c r="M730" s="1">
        <v>207</v>
      </c>
      <c r="N730" s="2">
        <v>149</v>
      </c>
      <c r="O730" s="1">
        <v>199</v>
      </c>
      <c r="P730" s="1">
        <v>135</v>
      </c>
      <c r="Q730" s="1">
        <v>395</v>
      </c>
      <c r="R730" s="1">
        <v>32</v>
      </c>
      <c r="S730" s="1">
        <v>61</v>
      </c>
      <c r="T730" s="1">
        <v>71</v>
      </c>
      <c r="U730" s="1">
        <v>29</v>
      </c>
      <c r="V730" s="1">
        <v>20</v>
      </c>
      <c r="W730" s="1">
        <v>52</v>
      </c>
      <c r="X730" s="1">
        <v>92</v>
      </c>
      <c r="Y730" s="1">
        <v>43</v>
      </c>
      <c r="Z730" s="3">
        <v>30</v>
      </c>
      <c r="AA730" s="3">
        <v>28</v>
      </c>
      <c r="AB730" s="3">
        <v>54</v>
      </c>
      <c r="AC730" s="3">
        <v>33</v>
      </c>
    </row>
    <row r="731" spans="4:29" ht="47.4" customHeight="1">
      <c r="D731" s="25" t="s">
        <v>257</v>
      </c>
      <c r="E731" s="1">
        <v>42</v>
      </c>
      <c r="F731" s="1">
        <v>361</v>
      </c>
      <c r="G731" s="1">
        <v>82</v>
      </c>
      <c r="H731" s="1">
        <v>225</v>
      </c>
      <c r="I731" s="1">
        <v>170</v>
      </c>
      <c r="J731" s="1">
        <v>223</v>
      </c>
      <c r="K731" s="1">
        <v>126</v>
      </c>
      <c r="L731" s="1">
        <v>87</v>
      </c>
      <c r="M731" s="1">
        <v>215</v>
      </c>
      <c r="N731" s="2">
        <v>159</v>
      </c>
      <c r="O731" s="1">
        <v>184</v>
      </c>
      <c r="P731" s="1">
        <v>203</v>
      </c>
      <c r="Q731" s="1">
        <v>474</v>
      </c>
      <c r="R731" s="1">
        <v>38</v>
      </c>
      <c r="S731" s="1">
        <v>81</v>
      </c>
      <c r="T731" s="1">
        <v>59</v>
      </c>
      <c r="U731" s="1">
        <v>33</v>
      </c>
      <c r="V731" s="1">
        <v>31</v>
      </c>
      <c r="W731" s="1">
        <v>85</v>
      </c>
      <c r="X731" s="1">
        <v>115</v>
      </c>
      <c r="Y731" s="1">
        <v>46</v>
      </c>
      <c r="Z731" s="3">
        <v>44</v>
      </c>
      <c r="AA731" s="3">
        <v>23</v>
      </c>
      <c r="AB731" s="3">
        <v>53</v>
      </c>
      <c r="AC731" s="3">
        <v>26</v>
      </c>
    </row>
    <row r="732" spans="4:29" ht="47.4" customHeight="1">
      <c r="D732" s="25" t="s">
        <v>258</v>
      </c>
      <c r="E732" s="1">
        <v>65</v>
      </c>
      <c r="F732" s="1">
        <v>296</v>
      </c>
      <c r="G732" s="1">
        <v>58</v>
      </c>
      <c r="H732" s="1">
        <v>167</v>
      </c>
      <c r="I732" s="1">
        <v>152</v>
      </c>
      <c r="J732" s="1">
        <v>198</v>
      </c>
      <c r="K732" s="1">
        <v>112</v>
      </c>
      <c r="L732" s="1">
        <v>78</v>
      </c>
      <c r="M732" s="1">
        <v>234</v>
      </c>
      <c r="N732" s="2">
        <v>91</v>
      </c>
      <c r="O732" s="1">
        <v>280</v>
      </c>
      <c r="P732" s="1">
        <v>157</v>
      </c>
      <c r="Q732" s="1">
        <v>417</v>
      </c>
      <c r="R732" s="1">
        <v>21</v>
      </c>
      <c r="S732" s="1">
        <v>62</v>
      </c>
      <c r="T732" s="1">
        <v>58</v>
      </c>
      <c r="U732" s="1">
        <v>23</v>
      </c>
      <c r="V732" s="1">
        <v>61</v>
      </c>
      <c r="W732" s="1">
        <v>122</v>
      </c>
      <c r="X732" s="1">
        <v>121</v>
      </c>
      <c r="Y732" s="1">
        <v>33</v>
      </c>
      <c r="Z732" s="3">
        <v>48</v>
      </c>
      <c r="AA732" s="3">
        <v>21</v>
      </c>
      <c r="AB732" s="3">
        <v>43</v>
      </c>
      <c r="AC732" s="3">
        <v>29</v>
      </c>
    </row>
    <row r="733" spans="4:29" ht="47.4" customHeight="1">
      <c r="D733" s="25" t="s">
        <v>259</v>
      </c>
      <c r="E733" s="1">
        <v>82</v>
      </c>
      <c r="F733" s="1">
        <v>606</v>
      </c>
      <c r="G733" s="1">
        <v>61</v>
      </c>
      <c r="H733" s="1">
        <v>229</v>
      </c>
      <c r="I733" s="1">
        <v>114</v>
      </c>
      <c r="J733" s="1">
        <v>169</v>
      </c>
      <c r="K733" s="1">
        <v>123</v>
      </c>
      <c r="L733" s="1">
        <v>75</v>
      </c>
      <c r="M733" s="1">
        <v>267</v>
      </c>
      <c r="N733" s="2">
        <v>286</v>
      </c>
      <c r="O733" s="1">
        <v>236</v>
      </c>
      <c r="P733" s="1">
        <v>105</v>
      </c>
      <c r="Q733" s="1">
        <v>429</v>
      </c>
      <c r="R733" s="1">
        <v>14</v>
      </c>
      <c r="S733" s="1">
        <v>74</v>
      </c>
      <c r="T733" s="1">
        <v>62</v>
      </c>
      <c r="U733" s="1">
        <v>23</v>
      </c>
      <c r="V733" s="1">
        <v>84</v>
      </c>
      <c r="W733" s="1">
        <v>173</v>
      </c>
      <c r="X733" s="1">
        <v>108</v>
      </c>
      <c r="Y733" s="1">
        <v>66</v>
      </c>
      <c r="Z733" s="3">
        <v>39</v>
      </c>
      <c r="AA733" s="3">
        <v>21</v>
      </c>
      <c r="AB733" s="3">
        <v>26</v>
      </c>
      <c r="AC733" s="3">
        <v>31</v>
      </c>
    </row>
    <row r="734" spans="4:29" ht="47.4" customHeight="1">
      <c r="D734" s="25" t="s">
        <v>260</v>
      </c>
      <c r="E734" s="1">
        <v>92</v>
      </c>
      <c r="F734" s="1">
        <v>292</v>
      </c>
      <c r="G734" s="1">
        <v>112</v>
      </c>
      <c r="H734" s="1">
        <v>258</v>
      </c>
      <c r="I734" s="1">
        <v>201</v>
      </c>
      <c r="J734" s="1">
        <v>186</v>
      </c>
      <c r="K734" s="1">
        <v>102</v>
      </c>
      <c r="L734" s="1">
        <v>103</v>
      </c>
      <c r="M734" s="1">
        <v>209</v>
      </c>
      <c r="N734" s="2">
        <v>143</v>
      </c>
      <c r="O734" s="1">
        <v>176</v>
      </c>
      <c r="P734" s="1">
        <v>129</v>
      </c>
      <c r="Q734" s="1">
        <v>294</v>
      </c>
      <c r="R734" s="1">
        <v>43</v>
      </c>
      <c r="S734" s="1">
        <v>59</v>
      </c>
      <c r="T734" s="1">
        <v>63</v>
      </c>
      <c r="U734" s="1">
        <v>58</v>
      </c>
      <c r="V734" s="1">
        <v>50</v>
      </c>
      <c r="W734" s="1">
        <v>139</v>
      </c>
      <c r="X734" s="1">
        <v>71</v>
      </c>
      <c r="Y734" s="1">
        <v>37</v>
      </c>
      <c r="Z734" s="3">
        <v>32</v>
      </c>
      <c r="AA734" s="3">
        <v>16</v>
      </c>
      <c r="AB734" s="3">
        <v>15</v>
      </c>
      <c r="AC734" s="3">
        <v>30</v>
      </c>
    </row>
    <row r="735" spans="4:29" ht="47.4" customHeight="1">
      <c r="D735" s="25" t="s">
        <v>261</v>
      </c>
      <c r="E735" s="1">
        <v>74</v>
      </c>
      <c r="F735" s="1">
        <v>425</v>
      </c>
      <c r="G735" s="1">
        <v>52</v>
      </c>
      <c r="H735" s="1">
        <v>247</v>
      </c>
      <c r="I735" s="1">
        <v>275</v>
      </c>
      <c r="J735" s="1">
        <v>211</v>
      </c>
      <c r="K735" s="1">
        <v>85</v>
      </c>
      <c r="L735" s="1">
        <v>121</v>
      </c>
      <c r="M735" s="1">
        <v>213</v>
      </c>
      <c r="N735" s="2">
        <v>218</v>
      </c>
      <c r="O735" s="1">
        <v>168</v>
      </c>
      <c r="P735" s="1">
        <v>120</v>
      </c>
      <c r="Q735" s="1">
        <v>430</v>
      </c>
      <c r="R735" s="1">
        <v>30</v>
      </c>
      <c r="S735" s="1">
        <v>60</v>
      </c>
      <c r="T735" s="1">
        <v>32</v>
      </c>
      <c r="U735" s="1">
        <v>44</v>
      </c>
      <c r="V735" s="1">
        <v>40</v>
      </c>
      <c r="W735" s="1">
        <v>110</v>
      </c>
      <c r="X735" s="1">
        <v>66</v>
      </c>
      <c r="Y735" s="1">
        <v>31</v>
      </c>
      <c r="Z735" s="3">
        <v>60</v>
      </c>
      <c r="AA735" s="3">
        <v>15</v>
      </c>
      <c r="AB735" s="3">
        <v>216</v>
      </c>
      <c r="AC735" s="3">
        <v>15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7"/>
  <sheetViews>
    <sheetView rightToLeft="1" tabSelected="1" workbookViewId="0">
      <pane ySplit="1" topLeftCell="A171" activePane="bottomLeft" state="frozen"/>
      <selection activeCell="AA578" sqref="AA578"/>
      <selection pane="bottomLeft" activeCell="H177" sqref="H177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  <row r="164" spans="1:10" ht="31.95" customHeight="1">
      <c r="A164" s="43" t="s">
        <v>248</v>
      </c>
      <c r="B164" s="42">
        <v>4078.87</v>
      </c>
      <c r="C164" s="42">
        <v>840.44</v>
      </c>
      <c r="D164" s="42">
        <v>649.51</v>
      </c>
      <c r="E164" s="42">
        <v>6.49</v>
      </c>
      <c r="F164" s="42">
        <v>3</v>
      </c>
      <c r="G164" s="42">
        <v>7.75</v>
      </c>
      <c r="H164" s="42">
        <v>0.05</v>
      </c>
      <c r="I164" s="42"/>
      <c r="J164" s="42"/>
    </row>
    <row r="165" spans="1:10" ht="31.95" customHeight="1">
      <c r="A165" s="43" t="s">
        <v>249</v>
      </c>
      <c r="B165" s="42">
        <v>3496.48</v>
      </c>
      <c r="C165" s="42">
        <v>659.8</v>
      </c>
      <c r="D165" s="42">
        <v>581.69000000000005</v>
      </c>
      <c r="E165" s="42">
        <v>5</v>
      </c>
      <c r="F165" s="42">
        <v>6.21</v>
      </c>
      <c r="G165" s="42">
        <v>9.61</v>
      </c>
      <c r="H165" s="42">
        <v>0</v>
      </c>
      <c r="I165" s="42">
        <v>0</v>
      </c>
      <c r="J165" s="42"/>
    </row>
    <row r="166" spans="1:10" ht="31.95" customHeight="1">
      <c r="A166" s="43" t="s">
        <v>250</v>
      </c>
      <c r="B166" s="42">
        <v>3348.39</v>
      </c>
      <c r="C166" s="42">
        <v>774.29</v>
      </c>
      <c r="D166" s="42">
        <v>782.37</v>
      </c>
      <c r="E166" s="42">
        <v>5.81</v>
      </c>
      <c r="F166" s="42">
        <v>15.17</v>
      </c>
      <c r="G166" s="42">
        <v>6.49</v>
      </c>
      <c r="H166" s="42">
        <v>0.12</v>
      </c>
      <c r="I166" s="42">
        <v>0</v>
      </c>
      <c r="J166" s="42"/>
    </row>
    <row r="167" spans="1:10" ht="31.95" customHeight="1">
      <c r="A167" s="43" t="s">
        <v>251</v>
      </c>
      <c r="B167" s="42">
        <v>4776.5200000000004</v>
      </c>
      <c r="C167" s="42">
        <v>969.31</v>
      </c>
      <c r="D167" s="42">
        <v>1172.52</v>
      </c>
      <c r="E167" s="42">
        <v>4.26</v>
      </c>
      <c r="F167" s="42">
        <v>9.61</v>
      </c>
      <c r="G167" s="42">
        <v>10.32</v>
      </c>
      <c r="H167" s="42">
        <v>0</v>
      </c>
      <c r="I167" s="42">
        <v>0</v>
      </c>
      <c r="J167" s="42"/>
    </row>
    <row r="168" spans="1:10" ht="31.95" customHeight="1">
      <c r="A168" s="43" t="s">
        <v>252</v>
      </c>
      <c r="B168" s="42">
        <v>4467.4399999999996</v>
      </c>
      <c r="C168" s="42">
        <v>698.38</v>
      </c>
      <c r="D168" s="42">
        <v>633.98</v>
      </c>
      <c r="E168" s="42">
        <v>18.88</v>
      </c>
      <c r="F168" s="42">
        <v>3.9</v>
      </c>
      <c r="G168" s="42">
        <v>1.53</v>
      </c>
      <c r="H168" s="42">
        <v>0</v>
      </c>
      <c r="I168" s="42">
        <v>0</v>
      </c>
      <c r="J168" s="42"/>
    </row>
    <row r="169" spans="1:10" ht="31.95" customHeight="1">
      <c r="A169" s="43" t="s">
        <v>253</v>
      </c>
      <c r="B169" s="42">
        <v>5624.71</v>
      </c>
      <c r="C169" s="42">
        <v>690.61</v>
      </c>
      <c r="D169" s="42">
        <v>678.85</v>
      </c>
      <c r="E169" s="42">
        <v>6.8</v>
      </c>
      <c r="F169" s="42">
        <v>3.82</v>
      </c>
      <c r="G169" s="42">
        <v>10.68</v>
      </c>
      <c r="H169" s="42">
        <v>0</v>
      </c>
      <c r="I169" s="42"/>
      <c r="J169" s="42"/>
    </row>
    <row r="170" spans="1:10" ht="31.95" customHeight="1">
      <c r="A170" s="43" t="s">
        <v>254</v>
      </c>
      <c r="B170" s="42">
        <v>4193.26</v>
      </c>
      <c r="C170" s="42">
        <v>514.76</v>
      </c>
      <c r="D170" s="42">
        <v>420.35</v>
      </c>
      <c r="E170" s="42">
        <v>4.91</v>
      </c>
      <c r="F170" s="42">
        <v>2.74</v>
      </c>
      <c r="G170" s="42">
        <v>1.42</v>
      </c>
      <c r="H170" s="42">
        <v>0.14000000000000001</v>
      </c>
      <c r="I170" s="42">
        <v>0</v>
      </c>
      <c r="J170" s="42"/>
    </row>
    <row r="171" spans="1:10" ht="31.95" customHeight="1">
      <c r="A171" s="43" t="s">
        <v>255</v>
      </c>
      <c r="B171" s="42">
        <v>5286.69</v>
      </c>
      <c r="C171" s="42">
        <v>632.37</v>
      </c>
      <c r="D171" s="42">
        <v>557.71</v>
      </c>
      <c r="E171" s="42">
        <v>5.81</v>
      </c>
      <c r="F171" s="42">
        <v>1.51</v>
      </c>
      <c r="G171" s="42">
        <v>1.83</v>
      </c>
      <c r="H171" s="42">
        <v>0.01</v>
      </c>
      <c r="I171" s="42">
        <v>0</v>
      </c>
      <c r="J171" s="42"/>
    </row>
    <row r="172" spans="1:10" ht="31.95" customHeight="1">
      <c r="A172" s="43" t="s">
        <v>256</v>
      </c>
      <c r="B172" s="42">
        <v>3718.8</v>
      </c>
      <c r="C172" s="42">
        <v>403.35</v>
      </c>
      <c r="D172" s="42">
        <v>390.1</v>
      </c>
      <c r="E172" s="42">
        <v>1.18</v>
      </c>
      <c r="F172" s="42">
        <v>1.81</v>
      </c>
      <c r="G172" s="42">
        <v>0.95</v>
      </c>
      <c r="H172" s="42">
        <v>0</v>
      </c>
      <c r="I172" s="42"/>
      <c r="J172" s="42"/>
    </row>
    <row r="173" spans="1:10" ht="31.95" customHeight="1">
      <c r="A173" s="43" t="s">
        <v>257</v>
      </c>
      <c r="B173" s="42">
        <v>4045.58</v>
      </c>
      <c r="C173" s="42">
        <v>404.21</v>
      </c>
      <c r="D173" s="42">
        <v>345.62</v>
      </c>
      <c r="E173" s="42">
        <v>1.75</v>
      </c>
      <c r="F173" s="42">
        <v>2.91</v>
      </c>
      <c r="G173" s="42">
        <v>2.0499999999999998</v>
      </c>
      <c r="H173" s="42">
        <v>0</v>
      </c>
      <c r="I173" s="42"/>
      <c r="J173" s="42"/>
    </row>
    <row r="174" spans="1:10" ht="31.95" customHeight="1">
      <c r="A174" s="43" t="s">
        <v>258</v>
      </c>
      <c r="B174" s="42">
        <v>3091.15</v>
      </c>
      <c r="C174" s="42">
        <v>352.13</v>
      </c>
      <c r="D174" s="42">
        <v>218.15</v>
      </c>
      <c r="E174" s="42">
        <v>3.02</v>
      </c>
      <c r="F174" s="42">
        <v>5.74</v>
      </c>
      <c r="G174" s="42">
        <v>2.39</v>
      </c>
      <c r="H174" s="42">
        <v>0</v>
      </c>
      <c r="I174" s="42"/>
      <c r="J174" s="42"/>
    </row>
    <row r="175" spans="1:10" ht="31.95" customHeight="1">
      <c r="A175" s="43" t="s">
        <v>259</v>
      </c>
      <c r="B175" s="42">
        <v>3275.23</v>
      </c>
      <c r="C175" s="42">
        <v>408.83</v>
      </c>
      <c r="D175" s="42"/>
      <c r="E175" s="42">
        <v>3.91</v>
      </c>
      <c r="F175" s="42">
        <v>5.66</v>
      </c>
      <c r="G175" s="42">
        <v>1.98</v>
      </c>
      <c r="H175" s="42"/>
      <c r="I175" s="42"/>
      <c r="J175" s="42"/>
    </row>
    <row r="176" spans="1:10" ht="31.95" customHeight="1">
      <c r="A176" s="43" t="s">
        <v>260</v>
      </c>
      <c r="B176" s="42">
        <v>3686.12</v>
      </c>
      <c r="C176" s="42">
        <v>429.94</v>
      </c>
      <c r="D176" s="42">
        <v>209.93</v>
      </c>
      <c r="E176" s="42">
        <v>11.99</v>
      </c>
      <c r="F176" s="42">
        <v>5.08</v>
      </c>
      <c r="G176" s="42">
        <v>4.29</v>
      </c>
      <c r="H176" s="42">
        <v>0.02</v>
      </c>
      <c r="I176" s="42">
        <v>0</v>
      </c>
      <c r="J176" s="42">
        <v>0.01</v>
      </c>
    </row>
    <row r="177" spans="1:10" ht="31.95" customHeight="1">
      <c r="A177" s="43" t="s">
        <v>261</v>
      </c>
      <c r="B177" s="42">
        <v>3852.66</v>
      </c>
      <c r="C177" s="42">
        <v>416.33</v>
      </c>
      <c r="D177" s="42">
        <v>192.36</v>
      </c>
      <c r="E177" s="42">
        <v>5.61</v>
      </c>
      <c r="F177" s="42">
        <v>2.82</v>
      </c>
      <c r="G177" s="42">
        <v>13.04</v>
      </c>
      <c r="H177" s="42"/>
      <c r="I177" s="42">
        <v>0</v>
      </c>
      <c r="J177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15"/>
  <sheetViews>
    <sheetView rightToLeft="1" zoomScale="140" zoomScaleNormal="140" workbookViewId="0">
      <pane ySplit="1" topLeftCell="A808" activePane="bottomLeft" state="frozen"/>
      <selection activeCell="G40" sqref="G40"/>
      <selection pane="bottomLeft" activeCell="K814" sqref="K814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>
      <c r="A801" s="33" t="s">
        <v>248</v>
      </c>
      <c r="B801" s="35">
        <v>4196</v>
      </c>
      <c r="C801" s="27">
        <v>335</v>
      </c>
      <c r="D801" s="27">
        <v>223</v>
      </c>
      <c r="E801" s="37">
        <v>21.6</v>
      </c>
      <c r="F801" s="37">
        <v>21.5</v>
      </c>
      <c r="I801" s="27">
        <v>-677</v>
      </c>
      <c r="J801" s="27">
        <v>-50</v>
      </c>
    </row>
    <row r="802" spans="1:15">
      <c r="A802" s="33" t="s">
        <v>249</v>
      </c>
      <c r="B802" s="35">
        <v>5043</v>
      </c>
      <c r="C802" s="27">
        <v>377</v>
      </c>
      <c r="D802" s="27">
        <v>250</v>
      </c>
      <c r="E802" s="37">
        <v>25.2</v>
      </c>
      <c r="F802" s="37">
        <v>23.5</v>
      </c>
      <c r="I802" s="27">
        <v>-355</v>
      </c>
      <c r="J802" s="27">
        <v>28</v>
      </c>
    </row>
    <row r="803" spans="1:15">
      <c r="A803" s="33" t="s">
        <v>250</v>
      </c>
      <c r="B803" s="35">
        <v>5432</v>
      </c>
      <c r="C803" s="27">
        <v>247</v>
      </c>
      <c r="D803" s="27">
        <v>378</v>
      </c>
      <c r="E803" s="37">
        <v>25.1</v>
      </c>
      <c r="F803" s="37">
        <v>25.3</v>
      </c>
      <c r="I803" s="27">
        <v>-411</v>
      </c>
      <c r="J803" s="27">
        <v>-386</v>
      </c>
    </row>
    <row r="804" spans="1:15">
      <c r="A804" s="33" t="s">
        <v>251</v>
      </c>
      <c r="B804" s="35">
        <v>5202</v>
      </c>
      <c r="C804" s="27">
        <v>259</v>
      </c>
      <c r="D804" s="27">
        <v>263</v>
      </c>
      <c r="E804" s="37">
        <v>24.3</v>
      </c>
      <c r="F804" s="37">
        <v>25.2</v>
      </c>
      <c r="I804" s="27">
        <v>-506</v>
      </c>
      <c r="J804" s="27">
        <v>-491</v>
      </c>
    </row>
    <row r="805" spans="1:15">
      <c r="A805" s="33" t="s">
        <v>252</v>
      </c>
      <c r="B805" s="35">
        <v>4773</v>
      </c>
      <c r="C805" s="27">
        <v>140</v>
      </c>
      <c r="D805" s="27">
        <v>194</v>
      </c>
      <c r="E805" s="37">
        <v>24.1</v>
      </c>
      <c r="F805" s="37">
        <v>25.9</v>
      </c>
      <c r="I805" s="27">
        <v>-95</v>
      </c>
      <c r="J805" s="27">
        <v>-176</v>
      </c>
    </row>
    <row r="806" spans="1:15">
      <c r="A806" s="33" t="s">
        <v>253</v>
      </c>
      <c r="B806" s="35">
        <v>4568</v>
      </c>
      <c r="C806" s="27">
        <v>232</v>
      </c>
      <c r="D806" s="27">
        <v>239</v>
      </c>
      <c r="E806" s="37">
        <v>24.7</v>
      </c>
      <c r="F806" s="37">
        <v>22.5</v>
      </c>
      <c r="I806" s="27">
        <v>-876</v>
      </c>
      <c r="J806" s="27">
        <v>120</v>
      </c>
    </row>
    <row r="807" spans="1:15">
      <c r="A807" s="33" t="s">
        <v>254</v>
      </c>
      <c r="B807" s="35">
        <v>4618</v>
      </c>
      <c r="C807" s="27">
        <v>133</v>
      </c>
      <c r="D807" s="27">
        <v>226</v>
      </c>
      <c r="E807" s="37">
        <v>23.9</v>
      </c>
      <c r="F807" s="37">
        <v>24.4</v>
      </c>
      <c r="I807" s="27">
        <v>-248</v>
      </c>
      <c r="J807" s="27">
        <v>-153</v>
      </c>
    </row>
    <row r="808" spans="1:15">
      <c r="A808" s="33" t="s">
        <v>255</v>
      </c>
      <c r="B808" s="35">
        <v>4407</v>
      </c>
      <c r="C808" s="27">
        <v>192</v>
      </c>
      <c r="D808" s="27">
        <v>426</v>
      </c>
      <c r="E808" s="37">
        <v>23.3</v>
      </c>
      <c r="F808" s="37">
        <v>23.8</v>
      </c>
      <c r="I808" s="27">
        <v>-242</v>
      </c>
      <c r="J808" s="27">
        <v>32</v>
      </c>
    </row>
    <row r="809" spans="1:15">
      <c r="A809" s="33" t="s">
        <v>256</v>
      </c>
      <c r="B809" s="35">
        <v>3566</v>
      </c>
      <c r="C809" s="27">
        <v>201</v>
      </c>
      <c r="D809" s="27">
        <v>437</v>
      </c>
      <c r="E809" s="37">
        <v>22.1</v>
      </c>
      <c r="F809" s="37">
        <v>25.9</v>
      </c>
      <c r="I809" s="27">
        <v>-290</v>
      </c>
      <c r="J809" s="27">
        <v>-230</v>
      </c>
    </row>
    <row r="810" spans="1:15">
      <c r="A810" s="33" t="s">
        <v>257</v>
      </c>
      <c r="B810" s="35">
        <v>3886</v>
      </c>
      <c r="C810" s="27">
        <v>167</v>
      </c>
      <c r="D810" s="27">
        <v>409</v>
      </c>
      <c r="E810" s="37">
        <v>20.8</v>
      </c>
      <c r="F810" s="37">
        <v>21.4</v>
      </c>
      <c r="I810" s="27">
        <v>21</v>
      </c>
      <c r="J810" s="27">
        <v>-359</v>
      </c>
    </row>
    <row r="811" spans="1:15">
      <c r="A811" s="33" t="s">
        <v>258</v>
      </c>
      <c r="B811" s="35">
        <v>3542</v>
      </c>
      <c r="C811" s="27">
        <v>160</v>
      </c>
      <c r="D811" s="27">
        <v>217</v>
      </c>
      <c r="E811" s="37">
        <v>21.4</v>
      </c>
      <c r="F811" s="37">
        <v>23.4</v>
      </c>
      <c r="I811" s="27">
        <v>-212</v>
      </c>
      <c r="J811" s="27">
        <v>-100</v>
      </c>
    </row>
    <row r="812" spans="1:15">
      <c r="A812" s="33" t="s">
        <v>259</v>
      </c>
      <c r="B812" s="35">
        <v>3966</v>
      </c>
      <c r="C812" s="27">
        <v>90</v>
      </c>
      <c r="D812" s="27">
        <v>275</v>
      </c>
      <c r="E812" s="37">
        <v>21.5</v>
      </c>
      <c r="F812" s="37">
        <v>24.7</v>
      </c>
      <c r="I812" s="27">
        <v>-371</v>
      </c>
      <c r="J812" s="27">
        <v>-330</v>
      </c>
    </row>
    <row r="813" spans="1:15">
      <c r="A813" s="33" t="s">
        <v>260</v>
      </c>
      <c r="B813" s="35">
        <v>3744</v>
      </c>
      <c r="C813" s="27">
        <v>113</v>
      </c>
      <c r="D813" s="27">
        <v>192</v>
      </c>
      <c r="E813" s="37">
        <v>21.5</v>
      </c>
      <c r="F813" s="37">
        <v>24.9</v>
      </c>
      <c r="I813" s="27">
        <v>-256</v>
      </c>
      <c r="J813" s="27">
        <v>-230</v>
      </c>
    </row>
    <row r="814" spans="1:15">
      <c r="A814" s="33" t="s">
        <v>261</v>
      </c>
      <c r="B814" s="35">
        <v>4034</v>
      </c>
      <c r="C814" s="27">
        <v>151</v>
      </c>
      <c r="D814" s="27">
        <v>265</v>
      </c>
      <c r="E814" s="37">
        <v>23.8</v>
      </c>
      <c r="F814" s="37">
        <v>25</v>
      </c>
      <c r="I814" s="27">
        <v>-99</v>
      </c>
      <c r="J814" s="27">
        <v>-299</v>
      </c>
    </row>
    <row r="815" spans="1:15" ht="14.55" customHeight="1">
      <c r="A815" s="33" t="s">
        <v>81</v>
      </c>
      <c r="H815" s="27"/>
      <c r="J815" s="35">
        <f>SUBTOTAL(109,Table2[ورود و خروج سهام])</f>
        <v>-199346</v>
      </c>
      <c r="O815" s="27">
        <f>SUBTOTAL(109,Table2[سال اخیر])</f>
        <v>-123785</v>
      </c>
    </row>
  </sheetData>
  <phoneticPr fontId="1" type="noConversion"/>
  <conditionalFormatting sqref="C223:C814">
    <cfRule type="cellIs" dxfId="15" priority="2" operator="greaterThan">
      <formula>0</formula>
    </cfRule>
  </conditionalFormatting>
  <conditionalFormatting sqref="D223:D814">
    <cfRule type="cellIs" dxfId="14" priority="1" operator="greaterThan">
      <formula>0</formula>
    </cfRule>
  </conditionalFormatting>
  <conditionalFormatting sqref="E223:E814">
    <cfRule type="cellIs" dxfId="13" priority="8" operator="greaterThan">
      <formula>0</formula>
    </cfRule>
  </conditionalFormatting>
  <conditionalFormatting sqref="F223:F814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16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14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15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2024-02-14T11:03:16Z</dcterms:modified>
</cp:coreProperties>
</file>